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18 " sheetId="1" r:id="rId1"/>
  </sheets>
  <calcPr calcId="124519" iterate="1"/>
</workbook>
</file>

<file path=xl/calcChain.xml><?xml version="1.0" encoding="utf-8"?>
<calcChain xmlns="http://schemas.openxmlformats.org/spreadsheetml/2006/main">
  <c r="L30" i="1"/>
  <c r="L29" s="1"/>
  <c r="L28" s="1"/>
  <c r="L27" s="1"/>
  <c r="K30"/>
  <c r="K29" s="1"/>
  <c r="K28" s="1"/>
  <c r="K27" s="1"/>
  <c r="G29"/>
  <c r="G28" s="1"/>
  <c r="G27" s="1"/>
  <c r="F29"/>
  <c r="E29"/>
  <c r="E28" s="1"/>
  <c r="E27" s="1"/>
  <c r="D29"/>
  <c r="C29"/>
  <c r="C28" s="1"/>
  <c r="C27" s="1"/>
  <c r="F28"/>
  <c r="F27" s="1"/>
  <c r="D28"/>
  <c r="D27" s="1"/>
  <c r="L26"/>
  <c r="K26"/>
  <c r="G26"/>
  <c r="F26"/>
  <c r="L25"/>
  <c r="K25"/>
  <c r="K24" s="1"/>
  <c r="K23" s="1"/>
  <c r="G25"/>
  <c r="F25"/>
  <c r="F24" s="1"/>
  <c r="F23" s="1"/>
  <c r="F22" s="1"/>
  <c r="E25"/>
  <c r="D25"/>
  <c r="D24" s="1"/>
  <c r="D23" s="1"/>
  <c r="D22" s="1"/>
  <c r="C25"/>
  <c r="L24"/>
  <c r="L23" s="1"/>
  <c r="L22" s="1"/>
  <c r="G24"/>
  <c r="G23" s="1"/>
  <c r="G22" s="1"/>
  <c r="E24"/>
  <c r="E23" s="1"/>
  <c r="E22" s="1"/>
  <c r="C24"/>
  <c r="C23" s="1"/>
  <c r="L20"/>
  <c r="K20"/>
  <c r="G20"/>
  <c r="F20"/>
  <c r="E20"/>
  <c r="D20"/>
  <c r="C20"/>
  <c r="L18"/>
  <c r="L17" s="1"/>
  <c r="K18"/>
  <c r="G18"/>
  <c r="G17" s="1"/>
  <c r="F18"/>
  <c r="E18"/>
  <c r="E17" s="1"/>
  <c r="D18"/>
  <c r="C18"/>
  <c r="C17" s="1"/>
  <c r="K17"/>
  <c r="F17"/>
  <c r="D17"/>
  <c r="L16"/>
  <c r="L15" s="1"/>
  <c r="K15"/>
  <c r="L14"/>
  <c r="L13"/>
  <c r="K13"/>
  <c r="K12" s="1"/>
  <c r="K11" s="1"/>
  <c r="J11"/>
  <c r="I11"/>
  <c r="H11"/>
  <c r="G11"/>
  <c r="F11"/>
  <c r="E11"/>
  <c r="D11"/>
  <c r="C11"/>
  <c r="L12" l="1"/>
  <c r="L11" s="1"/>
  <c r="K22"/>
  <c r="C22"/>
</calcChain>
</file>

<file path=xl/sharedStrings.xml><?xml version="1.0" encoding="utf-8"?>
<sst xmlns="http://schemas.openxmlformats.org/spreadsheetml/2006/main" count="61" uniqueCount="54">
  <si>
    <t>Приложение 19</t>
  </si>
  <si>
    <t>Приложение 18</t>
  </si>
  <si>
    <t>к решению Думы муниципального</t>
  </si>
  <si>
    <t xml:space="preserve">к решению Думы </t>
  </si>
  <si>
    <t>образования "Нукутский район"</t>
  </si>
  <si>
    <t>МО "Нукутский район"</t>
  </si>
  <si>
    <t>от  22 декабря  2023 г. № 64</t>
  </si>
  <si>
    <t>Источники внутреннего финансирования
 дефицита бюджета муниципального образования "Нукутский район" на плановый период 2025 и 2026 годов</t>
  </si>
  <si>
    <t>(тыс.руб.)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</si>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</sst>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selection activeCell="K30" sqref="K30"/>
    </sheetView>
  </sheetViews>
  <sheetFormatPr defaultColWidth="9.109375" defaultRowHeight="13.2"/>
  <cols>
    <col min="1" max="1" width="53.5546875" style="5" customWidth="1"/>
    <col min="2" max="2" width="22.6640625" style="5" customWidth="1"/>
    <col min="3" max="3" width="0.109375" style="5" hidden="1" customWidth="1"/>
    <col min="4" max="5" width="9.109375" style="5" hidden="1" customWidth="1"/>
    <col min="6" max="6" width="10.77734375" style="5" hidden="1" customWidth="1"/>
    <col min="7" max="7" width="10.6640625" style="5" hidden="1" customWidth="1"/>
    <col min="8" max="10" width="0" style="5" hidden="1" customWidth="1"/>
    <col min="11" max="11" width="11.109375" style="5" customWidth="1"/>
    <col min="12" max="12" width="12.44140625" style="5" customWidth="1"/>
    <col min="13" max="16384" width="9.109375" style="5"/>
  </cols>
  <sheetData>
    <row r="1" spans="1:14" ht="12.75" customHeight="1">
      <c r="A1" s="1"/>
      <c r="B1" s="2"/>
      <c r="C1" s="3"/>
      <c r="D1" s="3"/>
      <c r="E1" s="3"/>
      <c r="F1" s="2" t="s">
        <v>0</v>
      </c>
      <c r="G1" s="3"/>
      <c r="H1" s="3"/>
      <c r="I1" s="3"/>
      <c r="J1" s="3"/>
      <c r="K1" s="4" t="s">
        <v>1</v>
      </c>
      <c r="L1" s="4"/>
      <c r="M1" s="3"/>
      <c r="N1" s="3"/>
    </row>
    <row r="2" spans="1:14" ht="12.75" customHeight="1">
      <c r="A2" s="1"/>
      <c r="B2" s="6"/>
      <c r="C2" s="3"/>
      <c r="D2" s="3"/>
      <c r="E2" s="3"/>
      <c r="F2" s="6" t="s">
        <v>2</v>
      </c>
      <c r="G2" s="3"/>
      <c r="H2" s="3"/>
      <c r="I2" s="3"/>
      <c r="J2" s="3"/>
      <c r="K2" s="6" t="s">
        <v>3</v>
      </c>
      <c r="L2" s="6"/>
      <c r="M2" s="3"/>
      <c r="N2" s="3"/>
    </row>
    <row r="3" spans="1:14" ht="12.75" customHeight="1">
      <c r="A3" s="1"/>
      <c r="B3" s="6"/>
      <c r="C3" s="3"/>
      <c r="D3" s="3"/>
      <c r="E3" s="3"/>
      <c r="F3" s="6" t="s">
        <v>4</v>
      </c>
      <c r="G3" s="3"/>
      <c r="H3" s="3"/>
      <c r="I3" s="3"/>
      <c r="J3" s="3"/>
      <c r="K3" s="6" t="s">
        <v>5</v>
      </c>
      <c r="L3" s="6"/>
      <c r="M3" s="3"/>
      <c r="N3" s="3"/>
    </row>
    <row r="4" spans="1:14" ht="12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4" t="s">
        <v>6</v>
      </c>
      <c r="L4" s="4"/>
      <c r="M4" s="2"/>
      <c r="N4" s="2"/>
    </row>
    <row r="5" spans="1:14" ht="13.95" customHeight="1">
      <c r="A5" s="1"/>
      <c r="B5" s="6"/>
      <c r="C5" s="3"/>
      <c r="D5" s="3"/>
      <c r="E5" s="3"/>
      <c r="F5" s="6"/>
      <c r="G5" s="3"/>
      <c r="H5" s="3"/>
      <c r="I5" s="3"/>
      <c r="J5" s="3"/>
      <c r="K5" s="6"/>
      <c r="L5" s="3"/>
      <c r="M5" s="3"/>
      <c r="N5" s="3"/>
    </row>
    <row r="6" spans="1:14">
      <c r="A6" s="1"/>
      <c r="B6" s="7"/>
      <c r="C6" s="8"/>
      <c r="D6" s="8"/>
      <c r="E6" s="8"/>
    </row>
    <row r="7" spans="1:14" ht="30" customHeight="1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4" ht="15.6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>
      <c r="A9" s="7"/>
      <c r="B9" s="7"/>
      <c r="C9" s="8" t="s">
        <v>8</v>
      </c>
      <c r="D9" s="8" t="s">
        <v>8</v>
      </c>
      <c r="E9" s="8" t="s">
        <v>8</v>
      </c>
      <c r="F9" s="8" t="s">
        <v>8</v>
      </c>
      <c r="G9" s="8" t="s">
        <v>8</v>
      </c>
      <c r="H9" s="8" t="s">
        <v>8</v>
      </c>
      <c r="I9" s="8" t="s">
        <v>8</v>
      </c>
      <c r="J9" s="8" t="s">
        <v>8</v>
      </c>
      <c r="K9" s="8"/>
      <c r="L9" s="8" t="s">
        <v>9</v>
      </c>
    </row>
    <row r="10" spans="1:14" ht="13.8">
      <c r="A10" s="10" t="s">
        <v>10</v>
      </c>
      <c r="B10" s="10" t="s">
        <v>11</v>
      </c>
      <c r="C10" s="8"/>
      <c r="D10" s="8"/>
      <c r="E10" s="8"/>
      <c r="F10" s="11" t="s">
        <v>12</v>
      </c>
      <c r="G10" s="11" t="s">
        <v>13</v>
      </c>
      <c r="K10" s="12">
        <v>2025</v>
      </c>
      <c r="L10" s="12">
        <v>2026</v>
      </c>
    </row>
    <row r="11" spans="1:14" ht="13.5" customHeight="1">
      <c r="A11" s="13" t="s">
        <v>14</v>
      </c>
      <c r="B11" s="14" t="s">
        <v>15</v>
      </c>
      <c r="C11" s="15">
        <f t="shared" ref="C11:L11" si="0">C12</f>
        <v>0</v>
      </c>
      <c r="D11" s="15">
        <f t="shared" si="0"/>
        <v>0</v>
      </c>
      <c r="E11" s="15">
        <f t="shared" si="0"/>
        <v>0</v>
      </c>
      <c r="F11" s="15">
        <f t="shared" si="0"/>
        <v>0</v>
      </c>
      <c r="G11" s="15">
        <f t="shared" si="0"/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7072</v>
      </c>
      <c r="L11" s="15">
        <f t="shared" si="0"/>
        <v>7237.9000000000015</v>
      </c>
    </row>
    <row r="12" spans="1:14" ht="25.65" customHeight="1">
      <c r="A12" s="13" t="s">
        <v>16</v>
      </c>
      <c r="B12" s="14" t="s">
        <v>17</v>
      </c>
      <c r="C12" s="15"/>
      <c r="D12" s="15"/>
      <c r="E12" s="15"/>
      <c r="F12" s="15"/>
      <c r="G12" s="15"/>
      <c r="H12" s="16"/>
      <c r="I12" s="16"/>
      <c r="J12" s="16"/>
      <c r="K12" s="15">
        <f>K13+K15</f>
        <v>7072</v>
      </c>
      <c r="L12" s="15">
        <f>L13+L15</f>
        <v>7237.9000000000015</v>
      </c>
    </row>
    <row r="13" spans="1:14" ht="27.75" customHeight="1">
      <c r="A13" s="17" t="s">
        <v>18</v>
      </c>
      <c r="B13" s="18" t="s">
        <v>19</v>
      </c>
      <c r="C13" s="15"/>
      <c r="D13" s="15"/>
      <c r="E13" s="15"/>
      <c r="F13" s="15"/>
      <c r="G13" s="15"/>
      <c r="H13" s="16"/>
      <c r="I13" s="16"/>
      <c r="J13" s="16"/>
      <c r="K13" s="19">
        <f>K14</f>
        <v>7072</v>
      </c>
      <c r="L13" s="19">
        <f>L14</f>
        <v>21320.400000000001</v>
      </c>
    </row>
    <row r="14" spans="1:14" ht="25.5" customHeight="1">
      <c r="A14" s="17" t="s">
        <v>20</v>
      </c>
      <c r="B14" s="18" t="s">
        <v>21</v>
      </c>
      <c r="C14" s="15"/>
      <c r="D14" s="15"/>
      <c r="E14" s="15"/>
      <c r="F14" s="15"/>
      <c r="G14" s="15"/>
      <c r="H14" s="16"/>
      <c r="I14" s="16"/>
      <c r="J14" s="16"/>
      <c r="K14" s="19">
        <v>7072</v>
      </c>
      <c r="L14" s="19">
        <f>14082.5+7237.9</f>
        <v>21320.400000000001</v>
      </c>
    </row>
    <row r="15" spans="1:14" ht="26.25" customHeight="1">
      <c r="A15" s="17" t="s">
        <v>22</v>
      </c>
      <c r="B15" s="18" t="s">
        <v>23</v>
      </c>
      <c r="C15" s="15"/>
      <c r="D15" s="15"/>
      <c r="E15" s="15"/>
      <c r="F15" s="15"/>
      <c r="G15" s="15"/>
      <c r="H15" s="16"/>
      <c r="I15" s="16"/>
      <c r="J15" s="16"/>
      <c r="K15" s="19">
        <f>K16</f>
        <v>0</v>
      </c>
      <c r="L15" s="19">
        <f>L16</f>
        <v>-14082.5</v>
      </c>
    </row>
    <row r="16" spans="1:14" ht="25.5" customHeight="1">
      <c r="A16" s="17" t="s">
        <v>24</v>
      </c>
      <c r="B16" s="18" t="s">
        <v>25</v>
      </c>
      <c r="C16" s="15"/>
      <c r="D16" s="15"/>
      <c r="E16" s="15"/>
      <c r="F16" s="15"/>
      <c r="G16" s="15"/>
      <c r="H16" s="16"/>
      <c r="I16" s="16"/>
      <c r="J16" s="16"/>
      <c r="K16" s="19">
        <v>0</v>
      </c>
      <c r="L16" s="19">
        <f>-(7010.5+7072)</f>
        <v>-14082.5</v>
      </c>
    </row>
    <row r="17" spans="1:12" ht="28.5" customHeight="1">
      <c r="A17" s="13" t="s">
        <v>26</v>
      </c>
      <c r="B17" s="20" t="s">
        <v>27</v>
      </c>
      <c r="C17" s="15">
        <f t="shared" ref="C17:G18" si="1">C18</f>
        <v>1</v>
      </c>
      <c r="D17" s="15">
        <f t="shared" si="1"/>
        <v>2</v>
      </c>
      <c r="E17" s="15">
        <f t="shared" si="1"/>
        <v>3</v>
      </c>
      <c r="F17" s="15">
        <f t="shared" si="1"/>
        <v>1699.7</v>
      </c>
      <c r="G17" s="15">
        <f t="shared" si="1"/>
        <v>1799.9</v>
      </c>
      <c r="H17" s="16"/>
      <c r="I17" s="16"/>
      <c r="J17" s="16"/>
      <c r="K17" s="15">
        <f>K18</f>
        <v>0</v>
      </c>
      <c r="L17" s="15">
        <f>L18</f>
        <v>0</v>
      </c>
    </row>
    <row r="18" spans="1:12" ht="27.75" customHeight="1">
      <c r="A18" s="21" t="s">
        <v>28</v>
      </c>
      <c r="B18" s="18" t="s">
        <v>29</v>
      </c>
      <c r="C18" s="15">
        <f t="shared" si="1"/>
        <v>1</v>
      </c>
      <c r="D18" s="15">
        <f t="shared" si="1"/>
        <v>2</v>
      </c>
      <c r="E18" s="15">
        <f t="shared" si="1"/>
        <v>3</v>
      </c>
      <c r="F18" s="15">
        <f t="shared" si="1"/>
        <v>1699.7</v>
      </c>
      <c r="G18" s="15">
        <f t="shared" si="1"/>
        <v>1799.9</v>
      </c>
      <c r="H18" s="16"/>
      <c r="I18" s="16"/>
      <c r="J18" s="16"/>
      <c r="K18" s="15">
        <f>K19</f>
        <v>0</v>
      </c>
      <c r="L18" s="15">
        <f>L19</f>
        <v>0</v>
      </c>
    </row>
    <row r="19" spans="1:12" ht="36" customHeight="1">
      <c r="A19" s="17" t="s">
        <v>30</v>
      </c>
      <c r="B19" s="22" t="s">
        <v>31</v>
      </c>
      <c r="C19" s="15">
        <v>1</v>
      </c>
      <c r="D19" s="15">
        <v>2</v>
      </c>
      <c r="E19" s="15">
        <v>3</v>
      </c>
      <c r="F19" s="15">
        <v>1699.7</v>
      </c>
      <c r="G19" s="15">
        <v>1799.9</v>
      </c>
      <c r="H19" s="16"/>
      <c r="I19" s="16"/>
      <c r="J19" s="16"/>
      <c r="K19" s="15">
        <v>0</v>
      </c>
      <c r="L19" s="15">
        <v>0</v>
      </c>
    </row>
    <row r="20" spans="1:12" ht="38.25" customHeight="1">
      <c r="A20" s="17" t="s">
        <v>32</v>
      </c>
      <c r="B20" s="18" t="s">
        <v>33</v>
      </c>
      <c r="C20" s="15">
        <f>C21</f>
        <v>0</v>
      </c>
      <c r="D20" s="15">
        <f>D21</f>
        <v>0</v>
      </c>
      <c r="E20" s="15">
        <f>E21</f>
        <v>0</v>
      </c>
      <c r="F20" s="15">
        <f>F21</f>
        <v>0</v>
      </c>
      <c r="G20" s="15">
        <f>G21</f>
        <v>0</v>
      </c>
      <c r="H20" s="16"/>
      <c r="I20" s="16"/>
      <c r="J20" s="16"/>
      <c r="K20" s="15">
        <f>K21</f>
        <v>0</v>
      </c>
      <c r="L20" s="15">
        <f>L21</f>
        <v>0</v>
      </c>
    </row>
    <row r="21" spans="1:12" ht="37.950000000000003" customHeight="1">
      <c r="A21" s="17" t="s">
        <v>34</v>
      </c>
      <c r="B21" s="22" t="s">
        <v>35</v>
      </c>
      <c r="C21" s="23"/>
      <c r="D21" s="23"/>
      <c r="E21" s="23"/>
      <c r="F21" s="24"/>
      <c r="G21" s="24"/>
      <c r="H21" s="16"/>
      <c r="I21" s="16"/>
      <c r="J21" s="16"/>
      <c r="K21" s="15">
        <v>0</v>
      </c>
      <c r="L21" s="15">
        <v>0</v>
      </c>
    </row>
    <row r="22" spans="1:12" ht="29.25" customHeight="1">
      <c r="A22" s="13" t="s">
        <v>36</v>
      </c>
      <c r="B22" s="20" t="s">
        <v>37</v>
      </c>
      <c r="C22" s="25">
        <f>C23+C27</f>
        <v>0</v>
      </c>
      <c r="D22" s="25">
        <f>D23+D27</f>
        <v>0</v>
      </c>
      <c r="E22" s="25">
        <f>E23+E27</f>
        <v>0</v>
      </c>
      <c r="F22" s="25">
        <f>F23+F27</f>
        <v>0</v>
      </c>
      <c r="G22" s="25">
        <f>G23+G27</f>
        <v>0</v>
      </c>
      <c r="H22" s="16"/>
      <c r="I22" s="16"/>
      <c r="J22" s="16"/>
      <c r="K22" s="25">
        <f>K23+K27</f>
        <v>0</v>
      </c>
      <c r="L22" s="25">
        <f>L23+L27</f>
        <v>0</v>
      </c>
    </row>
    <row r="23" spans="1:12" ht="14.25" customHeight="1">
      <c r="A23" s="17" t="s">
        <v>38</v>
      </c>
      <c r="B23" s="20" t="s">
        <v>39</v>
      </c>
      <c r="C23" s="26">
        <f t="shared" ref="C23:G25" si="2">C24</f>
        <v>0</v>
      </c>
      <c r="D23" s="26">
        <f t="shared" si="2"/>
        <v>0</v>
      </c>
      <c r="E23" s="26">
        <f t="shared" si="2"/>
        <v>0</v>
      </c>
      <c r="F23" s="26">
        <f t="shared" si="2"/>
        <v>-302704.7</v>
      </c>
      <c r="G23" s="26">
        <f t="shared" si="2"/>
        <v>-307965.30000000005</v>
      </c>
      <c r="H23" s="16"/>
      <c r="I23" s="16"/>
      <c r="J23" s="16"/>
      <c r="K23" s="26">
        <f t="shared" ref="K23:L25" si="3">K24</f>
        <v>-1006718.7999999999</v>
      </c>
      <c r="L23" s="26">
        <f t="shared" si="3"/>
        <v>-1015202.1</v>
      </c>
    </row>
    <row r="24" spans="1:12" ht="16.2" customHeight="1">
      <c r="A24" s="17" t="s">
        <v>40</v>
      </c>
      <c r="B24" s="18" t="s">
        <v>41</v>
      </c>
      <c r="C24" s="27">
        <f t="shared" si="2"/>
        <v>0</v>
      </c>
      <c r="D24" s="27">
        <f t="shared" si="2"/>
        <v>0</v>
      </c>
      <c r="E24" s="27">
        <f t="shared" si="2"/>
        <v>0</v>
      </c>
      <c r="F24" s="27">
        <f t="shared" si="2"/>
        <v>-302704.7</v>
      </c>
      <c r="G24" s="27">
        <f t="shared" si="2"/>
        <v>-307965.30000000005</v>
      </c>
      <c r="H24" s="16"/>
      <c r="I24" s="16"/>
      <c r="J24" s="16"/>
      <c r="K24" s="27">
        <f t="shared" si="3"/>
        <v>-1006718.7999999999</v>
      </c>
      <c r="L24" s="27">
        <f t="shared" si="3"/>
        <v>-1015202.1</v>
      </c>
    </row>
    <row r="25" spans="1:12" ht="18.75" customHeight="1">
      <c r="A25" s="17" t="s">
        <v>42</v>
      </c>
      <c r="B25" s="18" t="s">
        <v>43</v>
      </c>
      <c r="C25" s="27">
        <f t="shared" si="2"/>
        <v>0</v>
      </c>
      <c r="D25" s="27">
        <f t="shared" si="2"/>
        <v>0</v>
      </c>
      <c r="E25" s="27">
        <f t="shared" si="2"/>
        <v>0</v>
      </c>
      <c r="F25" s="27">
        <f t="shared" si="2"/>
        <v>-302704.7</v>
      </c>
      <c r="G25" s="27">
        <f t="shared" si="2"/>
        <v>-307965.30000000005</v>
      </c>
      <c r="H25" s="16"/>
      <c r="I25" s="16"/>
      <c r="J25" s="16"/>
      <c r="K25" s="27">
        <f t="shared" si="3"/>
        <v>-1006718.7999999999</v>
      </c>
      <c r="L25" s="27">
        <f t="shared" si="3"/>
        <v>-1015202.1</v>
      </c>
    </row>
    <row r="26" spans="1:12" ht="27.75" customHeight="1">
      <c r="A26" s="17" t="s">
        <v>44</v>
      </c>
      <c r="B26" s="18" t="s">
        <v>45</v>
      </c>
      <c r="C26" s="23"/>
      <c r="D26" s="23"/>
      <c r="E26" s="23"/>
      <c r="F26" s="24">
        <f>-301005-1699.7</f>
        <v>-302704.7</v>
      </c>
      <c r="G26" s="24">
        <f>-306165.4-1799.9</f>
        <v>-307965.30000000005</v>
      </c>
      <c r="H26" s="16"/>
      <c r="I26" s="16"/>
      <c r="J26" s="16"/>
      <c r="K26" s="27">
        <f>-993551.1-6095.7-7072</f>
        <v>-1006718.7999999999</v>
      </c>
      <c r="L26" s="27">
        <f>-993881.7-21320.4</f>
        <v>-1015202.1</v>
      </c>
    </row>
    <row r="27" spans="1:12" ht="16.5" customHeight="1">
      <c r="A27" s="17" t="s">
        <v>46</v>
      </c>
      <c r="B27" s="20" t="s">
        <v>47</v>
      </c>
      <c r="C27" s="15">
        <f t="shared" ref="C27:G29" si="4">C28</f>
        <v>0</v>
      </c>
      <c r="D27" s="15">
        <f t="shared" si="4"/>
        <v>0</v>
      </c>
      <c r="E27" s="15">
        <f t="shared" si="4"/>
        <v>0</v>
      </c>
      <c r="F27" s="15">
        <f t="shared" si="4"/>
        <v>302704.7</v>
      </c>
      <c r="G27" s="15">
        <f t="shared" si="4"/>
        <v>307965.3</v>
      </c>
      <c r="H27" s="16"/>
      <c r="I27" s="16"/>
      <c r="J27" s="16"/>
      <c r="K27" s="15">
        <f t="shared" ref="K27:L29" si="5">K28</f>
        <v>1006718.7999999999</v>
      </c>
      <c r="L27" s="15">
        <f t="shared" si="5"/>
        <v>1015202.1</v>
      </c>
    </row>
    <row r="28" spans="1:12" ht="16.5" customHeight="1">
      <c r="A28" s="17" t="s">
        <v>48</v>
      </c>
      <c r="B28" s="18" t="s">
        <v>49</v>
      </c>
      <c r="C28" s="27">
        <f t="shared" si="4"/>
        <v>0</v>
      </c>
      <c r="D28" s="27">
        <f t="shared" si="4"/>
        <v>0</v>
      </c>
      <c r="E28" s="27">
        <f t="shared" si="4"/>
        <v>0</v>
      </c>
      <c r="F28" s="27">
        <f t="shared" si="4"/>
        <v>302704.7</v>
      </c>
      <c r="G28" s="27">
        <f t="shared" si="4"/>
        <v>307965.3</v>
      </c>
      <c r="H28" s="16"/>
      <c r="I28" s="16"/>
      <c r="J28" s="16"/>
      <c r="K28" s="27">
        <f t="shared" si="5"/>
        <v>1006718.7999999999</v>
      </c>
      <c r="L28" s="27">
        <f t="shared" si="5"/>
        <v>1015202.1</v>
      </c>
    </row>
    <row r="29" spans="1:12">
      <c r="A29" s="17" t="s">
        <v>50</v>
      </c>
      <c r="B29" s="18" t="s">
        <v>51</v>
      </c>
      <c r="C29" s="27">
        <f t="shared" si="4"/>
        <v>0</v>
      </c>
      <c r="D29" s="27">
        <f t="shared" si="4"/>
        <v>0</v>
      </c>
      <c r="E29" s="27">
        <f t="shared" si="4"/>
        <v>0</v>
      </c>
      <c r="F29" s="27">
        <f t="shared" si="4"/>
        <v>302704.7</v>
      </c>
      <c r="G29" s="27">
        <f t="shared" si="4"/>
        <v>307965.3</v>
      </c>
      <c r="H29" s="16"/>
      <c r="I29" s="16"/>
      <c r="J29" s="16"/>
      <c r="K29" s="27">
        <f t="shared" si="5"/>
        <v>1006718.7999999999</v>
      </c>
      <c r="L29" s="27">
        <f t="shared" si="5"/>
        <v>1015202.1</v>
      </c>
    </row>
    <row r="30" spans="1:12" ht="26.4">
      <c r="A30" s="17" t="s">
        <v>52</v>
      </c>
      <c r="B30" s="18" t="s">
        <v>53</v>
      </c>
      <c r="C30" s="23"/>
      <c r="D30" s="23"/>
      <c r="E30" s="23"/>
      <c r="F30" s="24">
        <v>302704.7</v>
      </c>
      <c r="G30" s="28">
        <v>307965.3</v>
      </c>
      <c r="H30" s="16"/>
      <c r="I30" s="16"/>
      <c r="J30" s="16"/>
      <c r="K30" s="27">
        <f>1000623.1+6095.7</f>
        <v>1006718.7999999999</v>
      </c>
      <c r="L30" s="27">
        <f>1001119.6+14082.5</f>
        <v>1015202.1</v>
      </c>
    </row>
  </sheetData>
  <mergeCells count="3">
    <mergeCell ref="K1:L1"/>
    <mergeCell ref="K4:L4"/>
    <mergeCell ref="A7:L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прил.18 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IrinaK</cp:lastModifiedBy>
  <dcterms:created xsi:type="dcterms:W3CDTF">2024-12-04T02:30:08Z</dcterms:created>
  <dcterms:modified xsi:type="dcterms:W3CDTF">2024-12-04T02:30:46Z</dcterms:modified>
</cp:coreProperties>
</file>